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lipetit/Desktop/CONTRATO INVIAS 2025/DOCUMENTOS CONTRATO 2025/"/>
    </mc:Choice>
  </mc:AlternateContent>
  <xr:revisionPtr revIDLastSave="0" documentId="13_ncr:1_{FDB8AB68-D5A5-D44A-BC40-BCF8CA450710}" xr6:coauthVersionLast="47" xr6:coauthVersionMax="47" xr10:uidLastSave="{00000000-0000-0000-0000-000000000000}"/>
  <bookViews>
    <workbookView xWindow="2780" yWindow="500" windowWidth="24620" windowHeight="15840" xr2:uid="{00000000-000D-0000-FFFF-FFFF00000000}"/>
  </bookViews>
  <sheets>
    <sheet name="Hoja1" sheetId="1" r:id="rId1"/>
  </sheets>
  <definedNames>
    <definedName name="_xlnm.Print_Area" localSheetId="0">Hoja1!$A$1:$G$51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G12" i="1"/>
  <c r="F12" i="1"/>
  <c r="E12" i="1"/>
  <c r="E47" i="1" l="1"/>
  <c r="F47" i="1"/>
  <c r="G47" i="1"/>
  <c r="G48" i="1" s="1"/>
  <c r="F4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G11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<sst xmlns="http://schemas.openxmlformats.org/spreadsheetml/2006/main" count="61" uniqueCount="49">
  <si>
    <t>INSTITUTO NACIONAL DE VÍAS</t>
  </si>
  <si>
    <t>DIRECCIÓN JURÍDICA</t>
  </si>
  <si>
    <t>SUBDIRECCIÓN DE GESTIÓN CONTRACTUAL Y PROCESOS ADMINISTRATIVOS</t>
  </si>
  <si>
    <t xml:space="preserve">CÁLCULO DE EXPERIENCIA </t>
  </si>
  <si>
    <t>NOMBRES Y APELLIDOS</t>
  </si>
  <si>
    <t>Nº DE IDENTIFICACIÓN</t>
  </si>
  <si>
    <t>DEPENDENCIA DE INGRESO</t>
  </si>
  <si>
    <t>FECHA DE REGISTRO</t>
  </si>
  <si>
    <t>LILIAN MARGARITA PETIT OLIVELLA</t>
  </si>
  <si>
    <t>SUBDIRECCIÓN DE GESTIÓN INTEGRAL DE CARRETERAS NACIONALES</t>
  </si>
  <si>
    <t>EXPERIENCIA</t>
  </si>
  <si>
    <t>ENTIDAD / EMPRESA CONTRATANTE</t>
  </si>
  <si>
    <t>NUMERO DE CONTRATO (NUM-AÑO)</t>
  </si>
  <si>
    <t>PERIODO</t>
  </si>
  <si>
    <t xml:space="preserve">TIEMPO </t>
  </si>
  <si>
    <t>FECHA DE INICIO</t>
  </si>
  <si>
    <t>FECHA DE FINALIZACIÓN</t>
  </si>
  <si>
    <t>AÑO
(AAAA)</t>
  </si>
  <si>
    <t>MES
(MM)</t>
  </si>
  <si>
    <t>DÍAS
(DD)</t>
  </si>
  <si>
    <t>INSTITUTO NACIONAL DE VIAS</t>
  </si>
  <si>
    <t>044-2024</t>
  </si>
  <si>
    <t>2062-2023</t>
  </si>
  <si>
    <t>874-2023</t>
  </si>
  <si>
    <t>AGENCIA NACIONAL DE SEGURRIDAD VIAL</t>
  </si>
  <si>
    <t>141-2021</t>
  </si>
  <si>
    <t>107-2020</t>
  </si>
  <si>
    <t>026-2019 OTROSI</t>
  </si>
  <si>
    <t>026-2019</t>
  </si>
  <si>
    <t>110-2018</t>
  </si>
  <si>
    <t>MINISTERIO DE VIVIENDA</t>
  </si>
  <si>
    <t>ASESOR GRADO 16</t>
  </si>
  <si>
    <t>MINISTERIO DE TRANSPORTE</t>
  </si>
  <si>
    <t>ALCALDIA DISTRITAL DE BARRANQUILLA</t>
  </si>
  <si>
    <t>101-2014-000002</t>
  </si>
  <si>
    <t>101-2013-000037</t>
  </si>
  <si>
    <t>SUPERINTENDENCIA DE SALUD</t>
  </si>
  <si>
    <t>002-2013</t>
  </si>
  <si>
    <t>328-2012</t>
  </si>
  <si>
    <t>SECRETARIO GENERAL</t>
  </si>
  <si>
    <t>ASESOR GRADO 13</t>
  </si>
  <si>
    <t>EMPRESA DE DESARROLLO URBANO DE BARRANQUILLA</t>
  </si>
  <si>
    <t>ABOGADO I</t>
  </si>
  <si>
    <t>CORELCA S.A E.S.P</t>
  </si>
  <si>
    <t>C-4148-2005</t>
  </si>
  <si>
    <t>C-4125-2004</t>
  </si>
  <si>
    <t>TOTAL DE EXPERIENCIA</t>
  </si>
  <si>
    <t>TOTAL EXPERIENCIA EN MESES</t>
  </si>
  <si>
    <t>*INGRESAR LA EXPERIENCIA RELACIONANDO DESDE LA MÁS RECIENTE A LA MÁS ANTIGUA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</si>
</sst>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6" fillId="2" borderId="0" xfId="0" applyFont="1" applyFill="1"/>
    <xf numFmtId="0" fontId="0" fillId="2" borderId="3" xfId="0" applyFill="1" applyBorder="1" applyAlignment="1" applyProtection="1">
      <alignment horizontal="center" vertical="center"/>
      <protection hidden="1"/>
    </xf>
    <xf numFmtId="0" fontId="0" fillId="2" borderId="20" xfId="0" applyFill="1" applyBorder="1" applyAlignment="1" applyProtection="1">
      <alignment horizontal="center" vertical="center"/>
      <protection locked="0"/>
    </xf>
    <xf numFmtId="14" fontId="0" fillId="2" borderId="3" xfId="0" applyNumberFormat="1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2" borderId="17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0" fillId="2" borderId="7" xfId="0" applyNumberFormat="1" applyFill="1" applyBorder="1" applyAlignment="1" applyProtection="1">
      <alignment horizontal="center" vertical="center"/>
      <protection locked="0"/>
    </xf>
    <xf numFmtId="2" fontId="0" fillId="2" borderId="3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2" xfId="0" applyNumberFormat="1" applyFill="1" applyBorder="1" applyAlignment="1" applyProtection="1">
      <alignment horizontal="center" vertical="center"/>
      <protection locked="0"/>
    </xf>
    <xf numFmtId="164" fontId="0" fillId="0" borderId="7" xfId="0" applyNumberFormat="1" applyBorder="1" applyAlignment="1" applyProtection="1">
      <alignment horizontal="center" vertical="center"/>
      <protection hidden="1"/>
    </xf>
    <xf numFmtId="0" fontId="0" fillId="5" borderId="13" xfId="0" applyFill="1" applyBorder="1" applyAlignment="1" applyProtection="1">
      <alignment horizontal="center" vertical="center"/>
      <protection hidden="1"/>
    </xf>
    <xf numFmtId="0" fontId="0" fillId="5" borderId="7" xfId="0" applyFill="1" applyBorder="1" applyAlignment="1" applyProtection="1">
      <alignment horizontal="center" vertical="center"/>
      <protection hidden="1"/>
    </xf>
    <xf numFmtId="164" fontId="0" fillId="5" borderId="14" xfId="0" applyNumberFormat="1" applyFill="1" applyBorder="1" applyAlignment="1" applyProtection="1">
      <alignment horizontal="center" vertical="center"/>
      <protection hidden="1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57149</xdr:rowOff>
    </xdr:from>
    <xdr:to>
      <xdr:col>0</xdr:col>
      <xdr:colOff>2382804</xdr:colOff>
      <xdr:row>3</xdr:row>
      <xdr:rowOff>171449</xdr:rowOff>
    </xdr:to>
    <xdr:pic>
      <xdr:nvPicPr>
        <xdr:cNvPr id="4" name="Imagen 3" descr="Experiencia - Protraffic SAS">
          <a:extLst>
            <a:ext uri="{FF2B5EF4-FFF2-40B4-BE49-F238E27FC236}">
              <a16:creationId xmlns:a16="http://schemas.microsoft.com/office/drawing/2014/main" id="{75B285BC-1F35-4A69-AC0C-80131D73FC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72" b="19354"/>
        <a:stretch/>
      </xdr:blipFill>
      <xdr:spPr bwMode="auto">
        <a:xfrm>
          <a:off x="285749" y="57149"/>
          <a:ext cx="209705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view="pageBreakPreview" zoomScale="109" zoomScaleNormal="109" zoomScaleSheetLayoutView="109" workbookViewId="0">
      <selection activeCell="I14" sqref="I14"/>
    </sheetView>
  </sheetViews>
  <sheetFormatPr defaultColWidth="11.42578125" defaultRowHeight="15"/>
  <cols>
    <col min="1" max="1" width="40.7109375" style="1" customWidth="1"/>
    <col min="2" max="2" width="22.42578125" style="1" bestFit="1" customWidth="1"/>
    <col min="3" max="7" width="19.42578125" style="1" customWidth="1"/>
    <col min="8" max="16384" width="11.42578125" style="1"/>
  </cols>
  <sheetData>
    <row r="1" spans="1:8" ht="18.75" customHeight="1">
      <c r="A1" s="43"/>
      <c r="B1" s="37" t="s">
        <v>0</v>
      </c>
      <c r="C1" s="38"/>
      <c r="D1" s="38"/>
      <c r="E1" s="38"/>
      <c r="F1" s="38"/>
      <c r="G1" s="39"/>
    </row>
    <row r="2" spans="1:8" ht="18.75" customHeight="1">
      <c r="A2" s="44"/>
      <c r="B2" s="37" t="s">
        <v>1</v>
      </c>
      <c r="C2" s="38"/>
      <c r="D2" s="38"/>
      <c r="E2" s="38"/>
      <c r="F2" s="38"/>
      <c r="G2" s="39"/>
    </row>
    <row r="3" spans="1:8" ht="18.75" customHeight="1">
      <c r="A3" s="44"/>
      <c r="B3" s="37" t="s">
        <v>2</v>
      </c>
      <c r="C3" s="38"/>
      <c r="D3" s="38"/>
      <c r="E3" s="38"/>
      <c r="F3" s="38"/>
      <c r="G3" s="39"/>
    </row>
    <row r="4" spans="1:8" ht="18.75" customHeight="1" thickBot="1">
      <c r="A4" s="45"/>
      <c r="B4" s="37" t="s">
        <v>3</v>
      </c>
      <c r="C4" s="38"/>
      <c r="D4" s="38"/>
      <c r="E4" s="38"/>
      <c r="F4" s="38"/>
      <c r="G4" s="39"/>
    </row>
    <row r="5" spans="1:8" ht="14.25" customHeight="1" thickBot="1">
      <c r="A5" s="46"/>
      <c r="B5" s="47"/>
      <c r="C5" s="47"/>
      <c r="D5" s="47"/>
      <c r="E5" s="47"/>
      <c r="F5" s="47"/>
      <c r="G5" s="48"/>
    </row>
    <row r="6" spans="1:8" ht="14.25" customHeight="1" thickBot="1">
      <c r="A6" s="18" t="s">
        <v>4</v>
      </c>
      <c r="B6" s="19" t="s">
        <v>5</v>
      </c>
      <c r="C6" s="49" t="s">
        <v>6</v>
      </c>
      <c r="D6" s="50"/>
      <c r="E6" s="50"/>
      <c r="F6" s="51"/>
      <c r="G6" s="20" t="s">
        <v>7</v>
      </c>
    </row>
    <row r="7" spans="1:8" ht="15.95" thickBot="1">
      <c r="A7" s="27" t="s">
        <v>8</v>
      </c>
      <c r="B7" s="28">
        <v>39515665</v>
      </c>
      <c r="C7" s="56" t="s">
        <v>9</v>
      </c>
      <c r="D7" s="57"/>
      <c r="E7" s="57"/>
      <c r="F7" s="58"/>
      <c r="G7" s="29">
        <v>45743</v>
      </c>
    </row>
    <row r="8" spans="1:8" ht="30" customHeight="1" thickBot="1">
      <c r="G8" s="3"/>
    </row>
    <row r="9" spans="1:8" ht="15.75" customHeight="1" thickBot="1">
      <c r="A9" s="40" t="s">
        <v>10</v>
      </c>
      <c r="B9" s="41"/>
      <c r="C9" s="41"/>
      <c r="D9" s="41"/>
      <c r="E9" s="41"/>
      <c r="F9" s="41"/>
      <c r="G9" s="42"/>
    </row>
    <row r="10" spans="1:8" ht="15.95" thickBot="1">
      <c r="A10" s="62" t="s">
        <v>11</v>
      </c>
      <c r="B10" s="64" t="s">
        <v>12</v>
      </c>
      <c r="C10" s="52" t="s">
        <v>13</v>
      </c>
      <c r="D10" s="54"/>
      <c r="E10" s="52" t="s">
        <v>14</v>
      </c>
      <c r="F10" s="53"/>
      <c r="G10" s="54"/>
    </row>
    <row r="11" spans="1:8" ht="33" thickBot="1">
      <c r="A11" s="63"/>
      <c r="B11" s="65"/>
      <c r="C11" s="17" t="s">
        <v>15</v>
      </c>
      <c r="D11" s="15" t="s">
        <v>16</v>
      </c>
      <c r="E11" s="15" t="s">
        <v>17</v>
      </c>
      <c r="F11" s="16" t="s">
        <v>18</v>
      </c>
      <c r="G11" s="15" t="s">
        <v>19</v>
      </c>
    </row>
    <row r="12" spans="1:8">
      <c r="A12" s="23" t="s">
        <v>20</v>
      </c>
      <c r="B12" s="30" t="s">
        <v>21</v>
      </c>
      <c r="C12" s="24">
        <v>45310</v>
      </c>
      <c r="D12" s="24">
        <v>45643</v>
      </c>
      <c r="E12" s="22">
        <f t="shared" ref="E12:E30" si="0">INT(DAYS360($C12,$D12)/360)</f>
        <v>0</v>
      </c>
      <c r="F12" s="22">
        <f t="shared" ref="F12:F30" si="1">INT(MOD(DAYS360($C12,$D12),360)/30)</f>
        <v>10</v>
      </c>
      <c r="G12" s="22">
        <f t="shared" ref="G12:G30" si="2">INT(MOD(MOD(DAYS360($C12,$D12),360),30))</f>
        <v>28</v>
      </c>
      <c r="H12" s="12"/>
    </row>
    <row r="13" spans="1:8">
      <c r="A13" s="25" t="s">
        <v>20</v>
      </c>
      <c r="B13" s="31" t="s">
        <v>22</v>
      </c>
      <c r="C13" s="24">
        <v>45091</v>
      </c>
      <c r="D13" s="24">
        <v>45282</v>
      </c>
      <c r="E13" s="22">
        <f t="shared" si="0"/>
        <v>0</v>
      </c>
      <c r="F13" s="22">
        <f t="shared" si="1"/>
        <v>6</v>
      </c>
      <c r="G13" s="22">
        <f t="shared" si="2"/>
        <v>8</v>
      </c>
      <c r="H13" s="12"/>
    </row>
    <row r="14" spans="1:8">
      <c r="A14" s="25" t="s">
        <v>20</v>
      </c>
      <c r="B14" s="31" t="s">
        <v>23</v>
      </c>
      <c r="C14" s="24">
        <v>44993</v>
      </c>
      <c r="D14" s="24">
        <v>45082</v>
      </c>
      <c r="E14" s="22">
        <f t="shared" si="0"/>
        <v>0</v>
      </c>
      <c r="F14" s="22">
        <f t="shared" si="1"/>
        <v>2</v>
      </c>
      <c r="G14" s="22">
        <f t="shared" si="2"/>
        <v>27</v>
      </c>
      <c r="H14" s="12"/>
    </row>
    <row r="15" spans="1:8">
      <c r="A15" s="26" t="s">
        <v>24</v>
      </c>
      <c r="B15" s="32" t="s">
        <v>25</v>
      </c>
      <c r="C15" s="24">
        <v>44348</v>
      </c>
      <c r="D15" s="24">
        <v>44896</v>
      </c>
      <c r="E15" s="22">
        <f t="shared" si="0"/>
        <v>1</v>
      </c>
      <c r="F15" s="22">
        <f t="shared" si="1"/>
        <v>6</v>
      </c>
      <c r="G15" s="22">
        <f t="shared" si="2"/>
        <v>0</v>
      </c>
      <c r="H15" s="12"/>
    </row>
    <row r="16" spans="1:8">
      <c r="A16" s="26" t="s">
        <v>24</v>
      </c>
      <c r="B16" s="32" t="s">
        <v>26</v>
      </c>
      <c r="C16" s="24">
        <v>43983</v>
      </c>
      <c r="D16" s="24">
        <v>44347</v>
      </c>
      <c r="E16" s="22">
        <f t="shared" si="0"/>
        <v>1</v>
      </c>
      <c r="F16" s="22">
        <f t="shared" si="1"/>
        <v>0</v>
      </c>
      <c r="G16" s="22">
        <f t="shared" si="2"/>
        <v>0</v>
      </c>
      <c r="H16" s="12"/>
    </row>
    <row r="17" spans="1:8">
      <c r="A17" s="26" t="s">
        <v>24</v>
      </c>
      <c r="B17" s="32" t="s">
        <v>27</v>
      </c>
      <c r="C17" s="24">
        <v>43866</v>
      </c>
      <c r="D17" s="24">
        <v>43980</v>
      </c>
      <c r="E17" s="22">
        <f t="shared" si="0"/>
        <v>0</v>
      </c>
      <c r="F17" s="22">
        <f t="shared" si="1"/>
        <v>3</v>
      </c>
      <c r="G17" s="22">
        <f t="shared" si="2"/>
        <v>24</v>
      </c>
      <c r="H17" s="12"/>
    </row>
    <row r="18" spans="1:8">
      <c r="A18" s="26" t="s">
        <v>24</v>
      </c>
      <c r="B18" s="32" t="s">
        <v>28</v>
      </c>
      <c r="C18" s="24">
        <v>43490</v>
      </c>
      <c r="D18" s="24">
        <v>43677</v>
      </c>
      <c r="E18" s="22">
        <f t="shared" si="0"/>
        <v>0</v>
      </c>
      <c r="F18" s="22">
        <f t="shared" si="1"/>
        <v>6</v>
      </c>
      <c r="G18" s="22">
        <f t="shared" si="2"/>
        <v>6</v>
      </c>
      <c r="H18" s="12"/>
    </row>
    <row r="19" spans="1:8">
      <c r="A19" s="26" t="s">
        <v>24</v>
      </c>
      <c r="B19" s="32" t="s">
        <v>29</v>
      </c>
      <c r="C19" s="24">
        <v>43132</v>
      </c>
      <c r="D19" s="24">
        <v>43460</v>
      </c>
      <c r="E19" s="22">
        <f t="shared" si="0"/>
        <v>0</v>
      </c>
      <c r="F19" s="22">
        <f t="shared" si="1"/>
        <v>10</v>
      </c>
      <c r="G19" s="22">
        <f t="shared" si="2"/>
        <v>25</v>
      </c>
      <c r="H19" s="12"/>
    </row>
    <row r="20" spans="1:8">
      <c r="A20" s="26" t="s">
        <v>30</v>
      </c>
      <c r="B20" s="32" t="s">
        <v>31</v>
      </c>
      <c r="C20" s="24">
        <v>42537</v>
      </c>
      <c r="D20" s="24">
        <v>43058</v>
      </c>
      <c r="E20" s="22">
        <f t="shared" si="0"/>
        <v>1</v>
      </c>
      <c r="F20" s="22">
        <f t="shared" si="1"/>
        <v>5</v>
      </c>
      <c r="G20" s="22">
        <f t="shared" si="2"/>
        <v>3</v>
      </c>
      <c r="H20" s="12"/>
    </row>
    <row r="21" spans="1:8">
      <c r="A21" s="26" t="s">
        <v>32</v>
      </c>
      <c r="B21" s="32" t="s">
        <v>31</v>
      </c>
      <c r="C21" s="24">
        <v>41897</v>
      </c>
      <c r="D21" s="24">
        <v>42499</v>
      </c>
      <c r="E21" s="22">
        <f t="shared" si="0"/>
        <v>1</v>
      </c>
      <c r="F21" s="22">
        <f t="shared" si="1"/>
        <v>7</v>
      </c>
      <c r="G21" s="22">
        <f t="shared" si="2"/>
        <v>24</v>
      </c>
      <c r="H21" s="12"/>
    </row>
    <row r="22" spans="1:8">
      <c r="A22" s="26" t="s">
        <v>33</v>
      </c>
      <c r="B22" s="32" t="s">
        <v>34</v>
      </c>
      <c r="C22" s="24">
        <v>41652</v>
      </c>
      <c r="D22" s="24">
        <v>41882</v>
      </c>
      <c r="E22" s="22">
        <f t="shared" si="0"/>
        <v>0</v>
      </c>
      <c r="F22" s="22">
        <f t="shared" si="1"/>
        <v>7</v>
      </c>
      <c r="G22" s="22">
        <f t="shared" si="2"/>
        <v>18</v>
      </c>
      <c r="H22" s="12"/>
    </row>
    <row r="23" spans="1:8">
      <c r="A23" s="26" t="s">
        <v>33</v>
      </c>
      <c r="B23" s="32" t="s">
        <v>35</v>
      </c>
      <c r="C23" s="24">
        <v>41330</v>
      </c>
      <c r="D23" s="24">
        <v>41639</v>
      </c>
      <c r="E23" s="22">
        <f t="shared" si="0"/>
        <v>0</v>
      </c>
      <c r="F23" s="22">
        <f t="shared" si="1"/>
        <v>10</v>
      </c>
      <c r="G23" s="22">
        <f t="shared" si="2"/>
        <v>6</v>
      </c>
      <c r="H23" s="12"/>
    </row>
    <row r="24" spans="1:8">
      <c r="A24" s="26" t="s">
        <v>36</v>
      </c>
      <c r="B24" s="32" t="s">
        <v>37</v>
      </c>
      <c r="C24" s="24">
        <v>41290</v>
      </c>
      <c r="D24" s="24">
        <v>41323</v>
      </c>
      <c r="E24" s="22">
        <f t="shared" si="0"/>
        <v>0</v>
      </c>
      <c r="F24" s="22">
        <f t="shared" si="1"/>
        <v>1</v>
      </c>
      <c r="G24" s="22">
        <f t="shared" si="2"/>
        <v>2</v>
      </c>
      <c r="H24" s="12"/>
    </row>
    <row r="25" spans="1:8">
      <c r="A25" s="26" t="s">
        <v>36</v>
      </c>
      <c r="B25" s="32" t="s">
        <v>38</v>
      </c>
      <c r="C25" s="24">
        <v>41243</v>
      </c>
      <c r="D25" s="24">
        <v>41273</v>
      </c>
      <c r="E25" s="22">
        <f t="shared" si="0"/>
        <v>0</v>
      </c>
      <c r="F25" s="22">
        <f t="shared" si="1"/>
        <v>1</v>
      </c>
      <c r="G25" s="22">
        <f t="shared" si="2"/>
        <v>0</v>
      </c>
      <c r="H25" s="12"/>
    </row>
    <row r="26" spans="1:8">
      <c r="A26" s="26" t="s">
        <v>20</v>
      </c>
      <c r="B26" s="32" t="s">
        <v>39</v>
      </c>
      <c r="C26" s="24">
        <v>41061</v>
      </c>
      <c r="D26" s="24">
        <v>41213</v>
      </c>
      <c r="E26" s="22">
        <f t="shared" si="0"/>
        <v>0</v>
      </c>
      <c r="F26" s="22">
        <f t="shared" si="1"/>
        <v>5</v>
      </c>
      <c r="G26" s="22">
        <f t="shared" si="2"/>
        <v>0</v>
      </c>
      <c r="H26" s="12"/>
    </row>
    <row r="27" spans="1:8">
      <c r="A27" s="26" t="s">
        <v>20</v>
      </c>
      <c r="B27" s="32" t="s">
        <v>40</v>
      </c>
      <c r="C27" s="24">
        <v>40603</v>
      </c>
      <c r="D27" s="24">
        <v>41060</v>
      </c>
      <c r="E27" s="22">
        <f t="shared" si="0"/>
        <v>1</v>
      </c>
      <c r="F27" s="22">
        <f t="shared" si="1"/>
        <v>3</v>
      </c>
      <c r="G27" s="22">
        <f t="shared" si="2"/>
        <v>0</v>
      </c>
      <c r="H27" s="12"/>
    </row>
    <row r="28" spans="1:8">
      <c r="A28" s="26" t="s">
        <v>41</v>
      </c>
      <c r="B28" s="32" t="s">
        <v>42</v>
      </c>
      <c r="C28" s="24">
        <v>38719</v>
      </c>
      <c r="D28" s="24">
        <v>40571</v>
      </c>
      <c r="E28" s="22">
        <f t="shared" si="0"/>
        <v>5</v>
      </c>
      <c r="F28" s="22">
        <f t="shared" si="1"/>
        <v>0</v>
      </c>
      <c r="G28" s="22">
        <f t="shared" si="2"/>
        <v>26</v>
      </c>
      <c r="H28" s="12"/>
    </row>
    <row r="29" spans="1:8">
      <c r="A29" s="26" t="s">
        <v>43</v>
      </c>
      <c r="B29" s="32" t="s">
        <v>44</v>
      </c>
      <c r="C29" s="24">
        <v>38354</v>
      </c>
      <c r="D29" s="24">
        <v>38399</v>
      </c>
      <c r="E29" s="22">
        <f t="shared" si="0"/>
        <v>0</v>
      </c>
      <c r="F29" s="22">
        <f t="shared" si="1"/>
        <v>1</v>
      </c>
      <c r="G29" s="22">
        <f t="shared" si="2"/>
        <v>14</v>
      </c>
      <c r="H29" s="12"/>
    </row>
    <row r="30" spans="1:8">
      <c r="A30" s="26" t="s">
        <v>43</v>
      </c>
      <c r="B30" s="32" t="s">
        <v>45</v>
      </c>
      <c r="C30" s="24">
        <v>38201</v>
      </c>
      <c r="D30" s="24">
        <v>38352</v>
      </c>
      <c r="E30" s="22">
        <f t="shared" si="0"/>
        <v>0</v>
      </c>
      <c r="F30" s="22">
        <f t="shared" si="1"/>
        <v>4</v>
      </c>
      <c r="G30" s="22">
        <f t="shared" si="2"/>
        <v>29</v>
      </c>
      <c r="H30" s="12"/>
    </row>
    <row r="31" spans="1:8">
      <c r="A31" s="26"/>
      <c r="B31" s="32"/>
      <c r="C31" s="24"/>
      <c r="D31" s="24"/>
      <c r="E31" s="22">
        <f t="shared" ref="E31:E46" si="3">INT(DAYS360($C31,$D31)/360)</f>
        <v>0</v>
      </c>
      <c r="F31" s="22">
        <f t="shared" ref="F31:F46" si="4">INT(MOD(DAYS360($C31,$D31),360)/30)</f>
        <v>0</v>
      </c>
      <c r="G31" s="22">
        <f t="shared" ref="G31:G46" si="5">INT(MOD(MOD(DAYS360($C31,$D31),360),30))</f>
        <v>0</v>
      </c>
      <c r="H31" s="12"/>
    </row>
    <row r="32" spans="1:8">
      <c r="A32" s="26"/>
      <c r="B32" s="32"/>
      <c r="C32" s="24"/>
      <c r="D32" s="24"/>
      <c r="E32" s="22">
        <f t="shared" si="3"/>
        <v>0</v>
      </c>
      <c r="F32" s="22">
        <f t="shared" si="4"/>
        <v>0</v>
      </c>
      <c r="G32" s="22">
        <f t="shared" si="5"/>
        <v>0</v>
      </c>
      <c r="H32" s="12"/>
    </row>
    <row r="33" spans="1:8">
      <c r="A33" s="26"/>
      <c r="B33" s="32"/>
      <c r="C33" s="24"/>
      <c r="D33" s="24"/>
      <c r="E33" s="22">
        <f t="shared" si="3"/>
        <v>0</v>
      </c>
      <c r="F33" s="22">
        <f t="shared" si="4"/>
        <v>0</v>
      </c>
      <c r="G33" s="22">
        <f t="shared" si="5"/>
        <v>0</v>
      </c>
      <c r="H33" s="12"/>
    </row>
    <row r="34" spans="1:8">
      <c r="A34" s="26"/>
      <c r="B34" s="32"/>
      <c r="C34" s="24"/>
      <c r="D34" s="24"/>
      <c r="E34" s="22">
        <f t="shared" si="3"/>
        <v>0</v>
      </c>
      <c r="F34" s="22">
        <f t="shared" si="4"/>
        <v>0</v>
      </c>
      <c r="G34" s="22">
        <f t="shared" si="5"/>
        <v>0</v>
      </c>
      <c r="H34" s="12"/>
    </row>
    <row r="35" spans="1:8">
      <c r="A35" s="26"/>
      <c r="B35" s="32"/>
      <c r="C35" s="24"/>
      <c r="D35" s="24"/>
      <c r="E35" s="22">
        <f t="shared" si="3"/>
        <v>0</v>
      </c>
      <c r="F35" s="22">
        <f t="shared" si="4"/>
        <v>0</v>
      </c>
      <c r="G35" s="22">
        <f t="shared" si="5"/>
        <v>0</v>
      </c>
      <c r="H35" s="12"/>
    </row>
    <row r="36" spans="1:8">
      <c r="A36" s="26"/>
      <c r="B36" s="32"/>
      <c r="C36" s="24"/>
      <c r="D36" s="24"/>
      <c r="E36" s="22">
        <f t="shared" si="3"/>
        <v>0</v>
      </c>
      <c r="F36" s="22">
        <f t="shared" si="4"/>
        <v>0</v>
      </c>
      <c r="G36" s="22">
        <f t="shared" si="5"/>
        <v>0</v>
      </c>
      <c r="H36" s="12"/>
    </row>
    <row r="37" spans="1:8">
      <c r="A37" s="26"/>
      <c r="B37" s="32"/>
      <c r="C37" s="24"/>
      <c r="D37" s="24"/>
      <c r="E37" s="22">
        <f t="shared" si="3"/>
        <v>0</v>
      </c>
      <c r="F37" s="22">
        <f t="shared" si="4"/>
        <v>0</v>
      </c>
      <c r="G37" s="22">
        <f t="shared" si="5"/>
        <v>0</v>
      </c>
      <c r="H37" s="12"/>
    </row>
    <row r="38" spans="1:8">
      <c r="A38" s="26"/>
      <c r="B38" s="32"/>
      <c r="C38" s="24"/>
      <c r="D38" s="24"/>
      <c r="E38" s="22">
        <f t="shared" si="3"/>
        <v>0</v>
      </c>
      <c r="F38" s="22">
        <f t="shared" si="4"/>
        <v>0</v>
      </c>
      <c r="G38" s="22">
        <f t="shared" si="5"/>
        <v>0</v>
      </c>
      <c r="H38" s="12"/>
    </row>
    <row r="39" spans="1:8">
      <c r="A39" s="26"/>
      <c r="B39" s="32"/>
      <c r="C39" s="24"/>
      <c r="D39" s="24"/>
      <c r="E39" s="22">
        <f t="shared" si="3"/>
        <v>0</v>
      </c>
      <c r="F39" s="22">
        <f t="shared" si="4"/>
        <v>0</v>
      </c>
      <c r="G39" s="22">
        <f t="shared" si="5"/>
        <v>0</v>
      </c>
      <c r="H39" s="12"/>
    </row>
    <row r="40" spans="1:8">
      <c r="A40" s="26"/>
      <c r="B40" s="32"/>
      <c r="C40" s="24"/>
      <c r="D40" s="24"/>
      <c r="E40" s="22">
        <f t="shared" si="3"/>
        <v>0</v>
      </c>
      <c r="F40" s="22">
        <f t="shared" si="4"/>
        <v>0</v>
      </c>
      <c r="G40" s="22">
        <f t="shared" si="5"/>
        <v>0</v>
      </c>
      <c r="H40" s="12"/>
    </row>
    <row r="41" spans="1:8">
      <c r="A41" s="26"/>
      <c r="B41" s="32"/>
      <c r="C41" s="24"/>
      <c r="D41" s="24"/>
      <c r="E41" s="22">
        <f t="shared" si="3"/>
        <v>0</v>
      </c>
      <c r="F41" s="22">
        <f t="shared" si="4"/>
        <v>0</v>
      </c>
      <c r="G41" s="22">
        <f t="shared" si="5"/>
        <v>0</v>
      </c>
      <c r="H41" s="12"/>
    </row>
    <row r="42" spans="1:8">
      <c r="A42" s="26"/>
      <c r="B42" s="32"/>
      <c r="C42" s="24"/>
      <c r="D42" s="24"/>
      <c r="E42" s="22">
        <f t="shared" si="3"/>
        <v>0</v>
      </c>
      <c r="F42" s="22">
        <f t="shared" si="4"/>
        <v>0</v>
      </c>
      <c r="G42" s="22">
        <f t="shared" si="5"/>
        <v>0</v>
      </c>
      <c r="H42" s="12"/>
    </row>
    <row r="43" spans="1:8">
      <c r="A43" s="26"/>
      <c r="B43" s="32"/>
      <c r="C43" s="24"/>
      <c r="D43" s="24"/>
      <c r="E43" s="22">
        <f t="shared" si="3"/>
        <v>0</v>
      </c>
      <c r="F43" s="22">
        <f t="shared" si="4"/>
        <v>0</v>
      </c>
      <c r="G43" s="22">
        <f t="shared" si="5"/>
        <v>0</v>
      </c>
      <c r="H43" s="12"/>
    </row>
    <row r="44" spans="1:8">
      <c r="A44" s="26"/>
      <c r="B44" s="32"/>
      <c r="C44" s="24"/>
      <c r="D44" s="24"/>
      <c r="E44" s="22">
        <f t="shared" si="3"/>
        <v>0</v>
      </c>
      <c r="F44" s="22">
        <f t="shared" si="4"/>
        <v>0</v>
      </c>
      <c r="G44" s="22">
        <f t="shared" si="5"/>
        <v>0</v>
      </c>
      <c r="H44" s="12"/>
    </row>
    <row r="45" spans="1:8">
      <c r="A45" s="26"/>
      <c r="B45" s="32"/>
      <c r="C45" s="24"/>
      <c r="D45" s="24"/>
      <c r="E45" s="22">
        <f t="shared" si="3"/>
        <v>0</v>
      </c>
      <c r="F45" s="22">
        <f t="shared" si="4"/>
        <v>0</v>
      </c>
      <c r="G45" s="22">
        <f t="shared" si="5"/>
        <v>0</v>
      </c>
      <c r="H45" s="12"/>
    </row>
    <row r="46" spans="1:8" ht="15.95" thickBot="1">
      <c r="A46" s="26"/>
      <c r="B46" s="32"/>
      <c r="C46" s="24"/>
      <c r="D46" s="24"/>
      <c r="E46" s="22">
        <f t="shared" si="3"/>
        <v>0</v>
      </c>
      <c r="F46" s="22">
        <f t="shared" si="4"/>
        <v>0</v>
      </c>
      <c r="G46" s="22">
        <f t="shared" si="5"/>
        <v>0</v>
      </c>
      <c r="H46" s="12"/>
    </row>
    <row r="47" spans="1:8" ht="15.95" thickBot="1">
      <c r="A47" s="46" t="s">
        <v>46</v>
      </c>
      <c r="B47" s="47"/>
      <c r="C47" s="47"/>
      <c r="D47" s="47"/>
      <c r="E47" s="33">
        <f>SUM(E12:E46)</f>
        <v>10</v>
      </c>
      <c r="F47" s="33">
        <f>SUM(F12:F46)</f>
        <v>87</v>
      </c>
      <c r="G47" s="33">
        <f>SUM(G12:G46)</f>
        <v>240</v>
      </c>
      <c r="H47" s="12"/>
    </row>
    <row r="48" spans="1:8" ht="15.95" thickBot="1">
      <c r="A48" s="59" t="s">
        <v>47</v>
      </c>
      <c r="B48" s="60"/>
      <c r="C48" s="60"/>
      <c r="D48" s="61"/>
      <c r="E48" s="34"/>
      <c r="F48" s="35">
        <f>(E47*12)+F47+INT(G47/30)</f>
        <v>215</v>
      </c>
      <c r="G48" s="36">
        <f>MOD(G47,30)</f>
        <v>0</v>
      </c>
      <c r="H48" s="12"/>
    </row>
    <row r="50" spans="1:9" ht="15.95">
      <c r="A50" s="21" t="s">
        <v>48</v>
      </c>
      <c r="B50" s="7"/>
      <c r="C50" s="7"/>
      <c r="D50" s="7"/>
      <c r="E50" s="7"/>
      <c r="I50"/>
    </row>
    <row r="51" spans="1:9" ht="15" customHeight="1">
      <c r="A51" s="9"/>
      <c r="B51" s="9"/>
      <c r="C51" s="9"/>
      <c r="D51" s="9"/>
      <c r="E51" s="9"/>
      <c r="F51" s="9"/>
      <c r="G51" s="9"/>
    </row>
    <row r="52" spans="1:9" ht="15.95">
      <c r="A52" s="10"/>
      <c r="B52" s="10"/>
      <c r="C52" s="10"/>
      <c r="D52" s="10"/>
      <c r="E52" s="10"/>
      <c r="F52" s="10"/>
      <c r="G52" s="10"/>
    </row>
    <row r="53" spans="1:9">
      <c r="A53" s="8"/>
      <c r="B53" s="6"/>
      <c r="C53" s="6"/>
      <c r="D53" s="6"/>
      <c r="E53" s="6"/>
      <c r="F53" s="5"/>
    </row>
    <row r="54" spans="1:9">
      <c r="A54" s="14"/>
      <c r="B54" s="14"/>
      <c r="C54" s="14"/>
      <c r="D54" s="14"/>
      <c r="E54" s="14"/>
      <c r="F54" s="14"/>
      <c r="G54" s="14"/>
    </row>
    <row r="55" spans="1:9">
      <c r="A55" s="2"/>
      <c r="B55" s="11"/>
      <c r="C55" s="2"/>
      <c r="D55" s="2"/>
      <c r="E55" s="2"/>
      <c r="F55" s="11"/>
      <c r="G55" s="11"/>
    </row>
    <row r="56" spans="1:9">
      <c r="A56" s="5"/>
      <c r="C56" s="3"/>
      <c r="D56" s="3"/>
      <c r="E56" s="3"/>
      <c r="G56" s="12"/>
    </row>
    <row r="57" spans="1:9">
      <c r="A57" s="5"/>
      <c r="C57" s="3"/>
      <c r="D57" s="3"/>
      <c r="E57" s="3"/>
      <c r="G57" s="12"/>
    </row>
    <row r="58" spans="1:9">
      <c r="A58" s="5"/>
      <c r="C58" s="3"/>
      <c r="D58" s="3"/>
      <c r="E58" s="3"/>
      <c r="G58" s="12"/>
    </row>
    <row r="59" spans="1:9">
      <c r="A59" s="5"/>
      <c r="G59" s="12"/>
    </row>
    <row r="60" spans="1:9">
      <c r="A60" s="14"/>
      <c r="B60" s="14"/>
      <c r="C60" s="14"/>
      <c r="D60" s="14"/>
      <c r="E60" s="14"/>
      <c r="F60" s="14"/>
      <c r="G60" s="13"/>
    </row>
    <row r="61" spans="1:9">
      <c r="A61" s="14"/>
      <c r="B61" s="14"/>
      <c r="C61" s="14"/>
      <c r="D61" s="14"/>
      <c r="E61" s="14"/>
      <c r="F61" s="14"/>
      <c r="G61" s="14"/>
    </row>
    <row r="62" spans="1:9">
      <c r="A62" s="2"/>
      <c r="B62" s="2"/>
      <c r="C62" s="2"/>
      <c r="D62" s="2"/>
      <c r="E62" s="2"/>
      <c r="F62" s="2"/>
      <c r="G62" s="2"/>
    </row>
    <row r="63" spans="1:9">
      <c r="A63" s="5"/>
      <c r="C63" s="3"/>
      <c r="D63" s="3"/>
      <c r="E63" s="3"/>
      <c r="G63" s="4"/>
    </row>
    <row r="64" spans="1:9">
      <c r="A64" s="5"/>
      <c r="C64" s="3"/>
      <c r="D64" s="3"/>
      <c r="E64" s="3"/>
      <c r="G64" s="4"/>
    </row>
    <row r="65" spans="1:7">
      <c r="A65" s="5"/>
      <c r="C65" s="3"/>
      <c r="D65" s="3"/>
      <c r="E65" s="3"/>
      <c r="G65" s="4"/>
    </row>
    <row r="66" spans="1:7">
      <c r="A66" s="5"/>
      <c r="G66" s="4"/>
    </row>
    <row r="67" spans="1:7">
      <c r="A67" s="55"/>
      <c r="B67" s="55"/>
      <c r="C67" s="55"/>
      <c r="D67" s="55"/>
      <c r="E67" s="55"/>
      <c r="F67" s="55"/>
      <c r="G67" s="2"/>
    </row>
    <row r="68" spans="1:7">
      <c r="A68" s="55"/>
      <c r="B68" s="55"/>
      <c r="C68" s="55"/>
      <c r="D68" s="55"/>
      <c r="E68" s="55"/>
      <c r="F68" s="55"/>
      <c r="G68" s="55"/>
    </row>
  </sheetData>
  <sheetProtection algorithmName="SHA-512" hashValue="VxbR7Ym0RCVWX+h0fq9Ie4UtbjyepkpQ07ZfSvhiDlAI5zAV6XdtRFDzZYwBbp759090KgXvMHA3T4Ic6fQbbQ==" saltValue="0R2JgRgR4WqhLeOMPrOPmQ==" spinCount="100000" sheet="1" objects="1" scenarios="1"/>
  <mergeCells count="17">
    <mergeCell ref="E10:G10"/>
    <mergeCell ref="A47:D47"/>
    <mergeCell ref="A68:G68"/>
    <mergeCell ref="A67:F67"/>
    <mergeCell ref="C7:F7"/>
    <mergeCell ref="A48:D48"/>
    <mergeCell ref="A10:A11"/>
    <mergeCell ref="B10:B11"/>
    <mergeCell ref="C10:D10"/>
    <mergeCell ref="B4:G4"/>
    <mergeCell ref="A9:G9"/>
    <mergeCell ref="A1:A4"/>
    <mergeCell ref="B2:G2"/>
    <mergeCell ref="B3:G3"/>
    <mergeCell ref="B1:G1"/>
    <mergeCell ref="A5:G5"/>
    <mergeCell ref="C6:F6"/>
  </mergeCells>
  <dataValidations count="4">
    <dataValidation type="date" operator="notBetween" allowBlank="1" showInputMessage="1" showErrorMessage="1" error="Las experiencias laborales no pueden traslaparse" sqref="C13:D13" xr:uid="{00000000-0002-0000-0000-000000000000}">
      <formula1>$C$12</formula1>
      <formula2>$D$12</formula2>
    </dataValidation>
    <dataValidation type="date" operator="notBetween" allowBlank="1" showInputMessage="1" showErrorMessage="1" error="Las experiencias laborales no pueden traslaparse" sqref="C14:C46" xr:uid="{00000000-0002-0000-0000-000001000000}">
      <formula1>C13</formula1>
      <formula2>$D$12</formula2>
    </dataValidation>
    <dataValidation type="date" operator="notBetween" allowBlank="1" showInputMessage="1" showErrorMessage="1" error="Las experiencias laborales no pueden traslaparse" sqref="D14" xr:uid="{00000000-0002-0000-0000-000002000000}">
      <formula1>C13</formula1>
      <formula2>$D$12</formula2>
    </dataValidation>
    <dataValidation type="date" operator="notBetween" allowBlank="1" showInputMessage="1" showErrorMessage="1" error="Las experiencias laborales no pueden_x000a_ traslaparse" sqref="D15:D46" xr:uid="{00000000-0002-0000-0000-000003000000}">
      <formula1>C14</formula1>
      <formula2>$D$12</formula2>
    </dataValidation>
  </dataValidations>
  <pageMargins left="0.7" right="0.7" top="0.75" bottom="0.75" header="0.3" footer="0.3"/>
  <pageSetup scale="53" orientation="portrait" horizontalDpi="4294967292" r:id="rId1"/>
  <colBreaks count="1" manualBreakCount="1">
    <brk id="7" max="1048575" man="1"/>
  </col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F72055A812314A87D56AE94EACBD22" ma:contentTypeVersion="16" ma:contentTypeDescription="Crear nuevo documento." ma:contentTypeScope="" ma:versionID="7c900f7b149b0682574019c1fa769e7c">
  <xsd:schema xmlns:xsd="http://www.w3.org/2001/XMLSchema" xmlns:xs="http://www.w3.org/2001/XMLSchema" xmlns:p="http://schemas.microsoft.com/office/2006/metadata/properties" xmlns:ns2="92f7c50c-4878-40c6-ac70-ebfe1f2d18ed" xmlns:ns3="f04a633d-1f3e-4bd4-b4a1-7db28491c9ef" targetNamespace="http://schemas.microsoft.com/office/2006/metadata/properties" ma:root="true" ma:fieldsID="ae5c637f62b693304c6aea62fafb4646" ns2:_="" ns3:_="">
    <xsd:import namespace="92f7c50c-4878-40c6-ac70-ebfe1f2d18ed"/>
    <xsd:import namespace="f04a633d-1f3e-4bd4-b4a1-7db28491c9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f7c50c-4878-40c6-ac70-ebfe1f2d1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55b72034-804b-4688-9d57-39051bc5f4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4a633d-1f3e-4bd4-b4a1-7db28491c9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8b7cb00-b4f3-4af1-83db-4a169d77bdfa}" ma:internalName="TaxCatchAll" ma:showField="CatchAllData" ma:web="f04a633d-1f3e-4bd4-b4a1-7db28491c9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f7c50c-4878-40c6-ac70-ebfe1f2d18ed">
      <Terms xmlns="http://schemas.microsoft.com/office/infopath/2007/PartnerControls"/>
    </lcf76f155ced4ddcb4097134ff3c332f>
    <TaxCatchAll xmlns="f04a633d-1f3e-4bd4-b4a1-7db28491c9ef" xsi:nil="true"/>
  </documentManagement>
</p:properties>
</file>

<file path=customXml/itemProps1.xml><?xml version="1.0" encoding="utf-8"?>
<ds:datastoreItem xmlns:ds="http://schemas.openxmlformats.org/officeDocument/2006/customXml" ds:itemID="{820B7107-D86A-4510-936B-AA4495030931}"/>
</file>

<file path=customXml/itemProps2.xml><?xml version="1.0" encoding="utf-8"?>
<ds:datastoreItem xmlns:ds="http://schemas.openxmlformats.org/officeDocument/2006/customXml" ds:itemID="{0B58C778-193B-499B-892F-21E91FC09BFD}"/>
</file>

<file path=customXml/itemProps3.xml><?xml version="1.0" encoding="utf-8"?>
<ds:datastoreItem xmlns:ds="http://schemas.openxmlformats.org/officeDocument/2006/customXml" ds:itemID="{2E615F97-581E-4BFD-AC92-4B9A0EC0F9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Maria Paula Sanchez Rocha</cp:lastModifiedBy>
  <cp:revision/>
  <dcterms:created xsi:type="dcterms:W3CDTF">2023-03-15T15:42:25Z</dcterms:created>
  <dcterms:modified xsi:type="dcterms:W3CDTF">2025-04-04T15:16:08Z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0x010100B4F72055A812314A87D56AE94EACBD22</vt:lpwstr>
  </property>
  <property fmtid="{D5CDD505-2E9C-101B-9397-08002B2CF9AE}" pid="3" name="MediaServiceImageTags">
    <vt:lpwstr/>
  </property>
</Properties>
</file>